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ver" sheetId="4" r:id="rId1"/>
    <sheet name="Parameters" sheetId="3" r:id="rId2"/>
    <sheet name="FR1" sheetId="1" r:id="rId3"/>
    <sheet name="FR2" sheetId="2" r:id="rId4"/>
  </sheets>
  <calcPr calcId="152511"/>
</workbook>
</file>

<file path=xl/calcChain.xml><?xml version="1.0" encoding="utf-8"?>
<calcChain xmlns="http://schemas.openxmlformats.org/spreadsheetml/2006/main">
  <c r="L5" i="2" l="1"/>
  <c r="L6" i="2"/>
  <c r="L7" i="2"/>
  <c r="L4" i="2"/>
  <c r="L6" i="1"/>
  <c r="L7" i="1"/>
  <c r="L8" i="1"/>
  <c r="L9" i="1"/>
  <c r="L10" i="1"/>
  <c r="L11" i="1"/>
  <c r="L12" i="1"/>
  <c r="L5" i="1"/>
</calcChain>
</file>

<file path=xl/sharedStrings.xml><?xml version="1.0" encoding="utf-8"?>
<sst xmlns="http://schemas.openxmlformats.org/spreadsheetml/2006/main" count="152" uniqueCount="79">
  <si>
    <t>Number of TX antennas</t>
  </si>
  <si>
    <t>Number of RX antennas</t>
  </si>
  <si>
    <t>Cyclic prefix</t>
  </si>
  <si>
    <t>TO cycling Level</t>
  </si>
  <si>
    <t>Channel Bandwidth [MHz]</t>
  </si>
  <si>
    <t>SCS [kHz]</t>
  </si>
  <si>
    <t>Propagation conditions and correlation matrix (Annex G)</t>
  </si>
  <si>
    <t>FRC</t>
  </si>
  <si>
    <t>(Annex A)</t>
  </si>
  <si>
    <t>Normal</t>
  </si>
  <si>
    <t>Medium</t>
  </si>
  <si>
    <t>TDLC300-100 low</t>
  </si>
  <si>
    <t>G-FR1-A8-1</t>
  </si>
  <si>
    <t>High</t>
  </si>
  <si>
    <t>Mapping Type</t>
  </si>
  <si>
    <t>Type A</t>
  </si>
  <si>
    <t>Type B</t>
  </si>
  <si>
    <t>Parameter</t>
  </si>
  <si>
    <t>Value</t>
  </si>
  <si>
    <t>Transform precoding</t>
  </si>
  <si>
    <t>Disabled</t>
  </si>
  <si>
    <t>Channel bandwidth</t>
  </si>
  <si>
    <t>15 kHz SCS: 10 MHz</t>
  </si>
  <si>
    <t>30 kHz SCS: 40 MHz</t>
  </si>
  <si>
    <t>MCS</t>
  </si>
  <si>
    <t>DM-RS</t>
  </si>
  <si>
    <t>DM-RS configuration type</t>
  </si>
  <si>
    <t>DM-RS duration</t>
  </si>
  <si>
    <t>single-symbol DM-RS</t>
  </si>
  <si>
    <r>
      <t>DM-RS position (</t>
    </r>
    <r>
      <rPr>
        <i/>
        <sz val="9"/>
        <color theme="1"/>
        <rFont val="Arial"/>
        <family val="2"/>
      </rPr>
      <t>l</t>
    </r>
    <r>
      <rPr>
        <i/>
        <vertAlign val="sub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>)</t>
    </r>
  </si>
  <si>
    <t>Additional DM-RS position</t>
  </si>
  <si>
    <t>pos2</t>
  </si>
  <si>
    <t>Number of DM-RS CDM group(s) without data</t>
  </si>
  <si>
    <t>Ratio of PUSCH EPRE to DM-RS EPRE</t>
  </si>
  <si>
    <t>-3 dB</t>
  </si>
  <si>
    <t>DM-RS port</t>
  </si>
  <si>
    <t>{0}</t>
  </si>
  <si>
    <t>DM-RS sequence generation</t>
  </si>
  <si>
    <r>
      <t>N</t>
    </r>
    <r>
      <rPr>
        <vertAlign val="subscript"/>
        <sz val="9"/>
        <color theme="1"/>
        <rFont val="Arial"/>
        <family val="2"/>
      </rPr>
      <t>ID</t>
    </r>
    <r>
      <rPr>
        <vertAlign val="super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>=0, n</t>
    </r>
    <r>
      <rPr>
        <vertAlign val="subscript"/>
        <sz val="9"/>
        <color theme="1"/>
        <rFont val="Arial"/>
        <family val="2"/>
      </rPr>
      <t>SCID</t>
    </r>
    <r>
      <rPr>
        <sz val="9"/>
        <color theme="1"/>
        <rFont val="Arial"/>
        <family val="2"/>
      </rPr>
      <t xml:space="preserve"> = 0</t>
    </r>
  </si>
  <si>
    <t>Time domain resource assignment</t>
  </si>
  <si>
    <t>PUSCH mapping type</t>
  </si>
  <si>
    <t>Both A and B</t>
  </si>
  <si>
    <t>Allocation length</t>
  </si>
  <si>
    <t>Frequency domain resource assignment</t>
  </si>
  <si>
    <t>RB assignment</t>
  </si>
  <si>
    <t>2 PRBs</t>
  </si>
  <si>
    <t>Starting PRB index</t>
  </si>
  <si>
    <t>Frequency hopping</t>
  </si>
  <si>
    <t>Time offset (TO) Cycling (µs)</t>
  </si>
  <si>
    <t>Medium level</t>
  </si>
  <si>
    <t>High level</t>
  </si>
  <si>
    <t>15k SCS: 0:0.1:3.8</t>
  </si>
  <si>
    <t>60 kHz SCS: 50 MHz</t>
  </si>
  <si>
    <t>120 kHz SCS: 100 MHz</t>
  </si>
  <si>
    <t>Time Offset (TO) cycling level (µs)</t>
  </si>
  <si>
    <t>SCS 60k: 0:0.1:0.6</t>
  </si>
  <si>
    <t>Test parameters for FR1</t>
  </si>
  <si>
    <t>Test parameters for FR2</t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</si>
  <si>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</si>
  <si>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 xml:space="preserve">ZTE 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</si>
  <si>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7.18.3</t>
    </r>
  </si>
  <si>
    <t>TDLA30-300 low</t>
  </si>
  <si>
    <t>G-FR2-A9-1</t>
  </si>
  <si>
    <t>ZTE</t>
  </si>
  <si>
    <t>Ideal [dB]</t>
  </si>
  <si>
    <t>Impairment [dB]</t>
  </si>
  <si>
    <t>3GPP TSG-RAN WG4 Meeting #97-e</t>
  </si>
  <si>
    <t>Online meeting, 2nd - 13th, November, 2020</t>
  </si>
  <si>
    <t>15k SCS: 0:0.4:2</t>
  </si>
  <si>
    <t>30k SCS: 0:0.2:1</t>
  </si>
  <si>
    <t>SCS 60k: 0:0.1:0.5</t>
  </si>
  <si>
    <t>SCS 120k: 0:0.05:0.25</t>
  </si>
  <si>
    <t>30k SCS: 0:0.1:3.8</t>
  </si>
  <si>
    <t>SCS 120k: 0:0.1:0.6</t>
  </si>
  <si>
    <t>pos1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</si>
  <si>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on BS demodulation requirements for 2-step RACH</t>
    </r>
  </si>
  <si>
    <t>Test Metric</t>
  </si>
  <si>
    <t>BLER</t>
  </si>
  <si>
    <t>R4-2015178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</si>
</sst>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b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>
      <alignment vertical="center"/>
    </xf>
  </cellStyleXfs>
  <cellXfs count="3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0" xfId="2" applyFont="1" applyFill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" fillId="0" borderId="0" xfId="1" applyFont="1" applyAlignment="1">
      <alignment vertical="center"/>
    </xf>
    <xf numFmtId="0" fontId="8" fillId="0" borderId="0" xfId="1">
      <alignment vertical="center"/>
    </xf>
    <xf numFmtId="0" fontId="8" fillId="0" borderId="0" xfId="1" applyAlignment="1">
      <alignment vertic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Normal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"/>
  <sheetViews>
    <sheetView tabSelected="1" workbookViewId="0">
      <selection activeCell="G3" sqref="G3"/>
    </sheetView>
  </sheetViews>
  <sheetFormatPr defaultRowHeight="15"/>
  <sheetData>
    <row r="2" spans="2:11">
      <c r="B2" s="8" t="s">
        <v>66</v>
      </c>
      <c r="C2" s="8"/>
      <c r="D2" s="8"/>
      <c r="E2" s="8"/>
      <c r="F2" s="8"/>
      <c r="G2" s="9"/>
      <c r="H2" s="8"/>
      <c r="I2" s="8"/>
      <c r="J2" s="8" t="s">
        <v>78</v>
      </c>
      <c r="K2" s="10"/>
    </row>
    <row r="3" spans="2:11">
      <c r="B3" s="8" t="s">
        <v>67</v>
      </c>
      <c r="C3" s="8"/>
      <c r="D3" s="11"/>
      <c r="E3" s="8"/>
      <c r="F3" s="8"/>
      <c r="G3" s="9"/>
      <c r="H3" s="8"/>
      <c r="I3" s="8"/>
      <c r="J3" s="8"/>
      <c r="K3" s="10"/>
    </row>
    <row r="4" spans="2:11">
      <c r="B4" s="12"/>
      <c r="C4" s="12"/>
      <c r="D4" s="12"/>
      <c r="E4" s="12"/>
      <c r="F4" s="12"/>
      <c r="G4" s="13"/>
      <c r="H4" s="12"/>
      <c r="I4" s="12"/>
      <c r="J4" s="12"/>
      <c r="K4" s="14"/>
    </row>
    <row r="5" spans="2:11">
      <c r="B5" s="15" t="s">
        <v>59</v>
      </c>
      <c r="C5" s="12"/>
      <c r="D5" s="12"/>
      <c r="E5" s="12"/>
      <c r="F5" s="12"/>
      <c r="G5" s="13"/>
      <c r="H5" s="12"/>
      <c r="I5" s="12"/>
      <c r="J5" s="12"/>
      <c r="K5" s="14"/>
    </row>
    <row r="6" spans="2:11">
      <c r="B6" s="16" t="s">
        <v>75</v>
      </c>
      <c r="C6" s="12"/>
      <c r="D6" s="12"/>
      <c r="E6" s="12"/>
      <c r="F6" s="12"/>
      <c r="G6" s="12"/>
      <c r="H6" s="12"/>
      <c r="I6" s="12"/>
      <c r="J6" s="12"/>
      <c r="K6" s="14"/>
    </row>
    <row r="7" spans="2:11">
      <c r="B7" s="11" t="s">
        <v>60</v>
      </c>
      <c r="C7" s="12"/>
      <c r="D7" s="12"/>
      <c r="E7" s="12"/>
      <c r="F7" s="12"/>
      <c r="G7" s="12"/>
      <c r="H7" s="12"/>
      <c r="I7" s="12"/>
      <c r="J7" s="12"/>
      <c r="K7" s="14"/>
    </row>
    <row r="8" spans="2:11">
      <c r="B8" s="16" t="s">
        <v>58</v>
      </c>
      <c r="C8" s="12"/>
      <c r="D8" s="12"/>
      <c r="E8" s="12"/>
      <c r="F8" s="12"/>
      <c r="G8" s="12"/>
      <c r="H8" s="12"/>
      <c r="I8" s="12"/>
      <c r="J8" s="12"/>
      <c r="K8" s="14"/>
    </row>
    <row r="9" spans="2:11">
      <c r="B9" s="12"/>
      <c r="C9" s="12"/>
      <c r="D9" s="12"/>
      <c r="E9" s="12"/>
      <c r="F9" s="12"/>
      <c r="G9" s="12"/>
      <c r="H9" s="12"/>
      <c r="I9" s="12"/>
      <c r="J9" s="12"/>
      <c r="K9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workbookViewId="0">
      <selection activeCell="K6" sqref="K6"/>
    </sheetView>
  </sheetViews>
  <sheetFormatPr defaultRowHeight="15"/>
  <cols>
    <col min="2" max="2" width="12.140625" customWidth="1"/>
    <col min="3" max="3" width="30.140625" customWidth="1"/>
    <col min="4" max="4" width="25.28515625" customWidth="1"/>
    <col min="7" max="7" width="16.140625" customWidth="1"/>
    <col min="8" max="8" width="25.85546875" customWidth="1"/>
    <col min="9" max="9" width="27.7109375" customWidth="1"/>
  </cols>
  <sheetData>
    <row r="2" spans="2:9" ht="15.75" thickBot="1">
      <c r="B2" s="20" t="s">
        <v>56</v>
      </c>
      <c r="C2" s="20"/>
      <c r="D2" s="20"/>
      <c r="G2" s="20" t="s">
        <v>57</v>
      </c>
      <c r="H2" s="20"/>
      <c r="I2" s="20"/>
    </row>
    <row r="3" spans="2:9" ht="15.75" thickBot="1">
      <c r="B3" s="26" t="s">
        <v>17</v>
      </c>
      <c r="C3" s="27"/>
      <c r="D3" s="4" t="s">
        <v>18</v>
      </c>
      <c r="G3" s="26" t="s">
        <v>17</v>
      </c>
      <c r="H3" s="27"/>
      <c r="I3" s="4" t="s">
        <v>18</v>
      </c>
    </row>
    <row r="4" spans="2:9" ht="15.75" thickBot="1">
      <c r="B4" s="28" t="s">
        <v>19</v>
      </c>
      <c r="C4" s="29"/>
      <c r="D4" s="3" t="s">
        <v>20</v>
      </c>
      <c r="G4" s="28" t="s">
        <v>19</v>
      </c>
      <c r="H4" s="29"/>
      <c r="I4" s="3" t="s">
        <v>20</v>
      </c>
    </row>
    <row r="5" spans="2:9">
      <c r="B5" s="30" t="s">
        <v>21</v>
      </c>
      <c r="C5" s="31"/>
      <c r="D5" s="5" t="s">
        <v>22</v>
      </c>
      <c r="G5" s="30" t="s">
        <v>21</v>
      </c>
      <c r="H5" s="31"/>
      <c r="I5" s="5" t="s">
        <v>52</v>
      </c>
    </row>
    <row r="6" spans="2:9" ht="15.75" thickBot="1">
      <c r="B6" s="32"/>
      <c r="C6" s="33"/>
      <c r="D6" s="6" t="s">
        <v>23</v>
      </c>
      <c r="G6" s="32"/>
      <c r="H6" s="33"/>
      <c r="I6" s="6" t="s">
        <v>53</v>
      </c>
    </row>
    <row r="7" spans="2:9" ht="15.75" thickBot="1">
      <c r="B7" s="28" t="s">
        <v>24</v>
      </c>
      <c r="C7" s="29"/>
      <c r="D7" s="3">
        <v>1</v>
      </c>
      <c r="G7" s="28" t="s">
        <v>24</v>
      </c>
      <c r="H7" s="29"/>
      <c r="I7" s="3">
        <v>2</v>
      </c>
    </row>
    <row r="8" spans="2:9" ht="15.75" thickBot="1">
      <c r="B8" s="21" t="s">
        <v>25</v>
      </c>
      <c r="C8" s="7" t="s">
        <v>26</v>
      </c>
      <c r="D8" s="3">
        <v>1</v>
      </c>
      <c r="G8" s="21" t="s">
        <v>25</v>
      </c>
      <c r="H8" s="7" t="s">
        <v>26</v>
      </c>
      <c r="I8" s="3">
        <v>1</v>
      </c>
    </row>
    <row r="9" spans="2:9" ht="15.75" thickBot="1">
      <c r="B9" s="34"/>
      <c r="C9" s="7" t="s">
        <v>27</v>
      </c>
      <c r="D9" s="3" t="s">
        <v>28</v>
      </c>
      <c r="G9" s="34"/>
      <c r="H9" s="7" t="s">
        <v>27</v>
      </c>
      <c r="I9" s="3" t="s">
        <v>28</v>
      </c>
    </row>
    <row r="10" spans="2:9" ht="15.75" thickBot="1">
      <c r="B10" s="34"/>
      <c r="C10" s="7" t="s">
        <v>29</v>
      </c>
      <c r="D10" s="3">
        <v>2</v>
      </c>
      <c r="G10" s="34"/>
      <c r="H10" s="7" t="s">
        <v>29</v>
      </c>
      <c r="I10" s="3">
        <v>2</v>
      </c>
    </row>
    <row r="11" spans="2:9" ht="15.75" thickBot="1">
      <c r="B11" s="34"/>
      <c r="C11" s="7" t="s">
        <v>30</v>
      </c>
      <c r="D11" s="3" t="s">
        <v>31</v>
      </c>
      <c r="G11" s="34"/>
      <c r="H11" s="7" t="s">
        <v>30</v>
      </c>
      <c r="I11" s="3" t="s">
        <v>74</v>
      </c>
    </row>
    <row r="12" spans="2:9" ht="24.75" thickBot="1">
      <c r="B12" s="34"/>
      <c r="C12" s="7" t="s">
        <v>32</v>
      </c>
      <c r="D12" s="3">
        <v>2</v>
      </c>
      <c r="G12" s="34"/>
      <c r="H12" s="7" t="s">
        <v>32</v>
      </c>
      <c r="I12" s="3">
        <v>2</v>
      </c>
    </row>
    <row r="13" spans="2:9" ht="24.75" thickBot="1">
      <c r="B13" s="34"/>
      <c r="C13" s="7" t="s">
        <v>33</v>
      </c>
      <c r="D13" s="3" t="s">
        <v>34</v>
      </c>
      <c r="G13" s="34"/>
      <c r="H13" s="7" t="s">
        <v>33</v>
      </c>
      <c r="I13" s="3" t="s">
        <v>34</v>
      </c>
    </row>
    <row r="14" spans="2:9" ht="15.75" thickBot="1">
      <c r="B14" s="34"/>
      <c r="C14" s="7" t="s">
        <v>35</v>
      </c>
      <c r="D14" s="3" t="s">
        <v>36</v>
      </c>
      <c r="G14" s="34"/>
      <c r="H14" s="7" t="s">
        <v>35</v>
      </c>
      <c r="I14" s="3" t="s">
        <v>36</v>
      </c>
    </row>
    <row r="15" spans="2:9">
      <c r="B15" s="34"/>
      <c r="C15" s="23" t="s">
        <v>37</v>
      </c>
      <c r="D15" s="21" t="s">
        <v>38</v>
      </c>
      <c r="G15" s="34"/>
      <c r="H15" s="23" t="s">
        <v>37</v>
      </c>
      <c r="I15" s="21" t="s">
        <v>38</v>
      </c>
    </row>
    <row r="16" spans="2:9" ht="15.75" thickBot="1">
      <c r="B16" s="22"/>
      <c r="C16" s="24"/>
      <c r="D16" s="22"/>
      <c r="G16" s="22"/>
      <c r="H16" s="24"/>
      <c r="I16" s="22"/>
    </row>
    <row r="17" spans="2:9" ht="15.75" thickBot="1">
      <c r="B17" s="23" t="s">
        <v>39</v>
      </c>
      <c r="C17" s="7" t="s">
        <v>40</v>
      </c>
      <c r="D17" s="3" t="s">
        <v>41</v>
      </c>
      <c r="G17" s="23" t="s">
        <v>39</v>
      </c>
      <c r="H17" s="7" t="s">
        <v>40</v>
      </c>
      <c r="I17" s="3" t="s">
        <v>16</v>
      </c>
    </row>
    <row r="18" spans="2:9" ht="15.75" thickBot="1">
      <c r="B18" s="24"/>
      <c r="C18" s="7" t="s">
        <v>42</v>
      </c>
      <c r="D18" s="3">
        <v>14</v>
      </c>
      <c r="G18" s="24"/>
      <c r="H18" s="7" t="s">
        <v>42</v>
      </c>
      <c r="I18" s="3">
        <v>10</v>
      </c>
    </row>
    <row r="19" spans="2:9" ht="15.75" thickBot="1">
      <c r="B19" s="23" t="s">
        <v>43</v>
      </c>
      <c r="C19" s="7" t="s">
        <v>44</v>
      </c>
      <c r="D19" s="3" t="s">
        <v>45</v>
      </c>
      <c r="G19" s="23" t="s">
        <v>43</v>
      </c>
      <c r="H19" s="7" t="s">
        <v>44</v>
      </c>
      <c r="I19" s="3" t="s">
        <v>45</v>
      </c>
    </row>
    <row r="20" spans="2:9" ht="15.75" thickBot="1">
      <c r="B20" s="25"/>
      <c r="C20" s="7" t="s">
        <v>46</v>
      </c>
      <c r="D20" s="3">
        <v>0</v>
      </c>
      <c r="G20" s="25"/>
      <c r="H20" s="7" t="s">
        <v>46</v>
      </c>
      <c r="I20" s="3">
        <v>0</v>
      </c>
    </row>
    <row r="21" spans="2:9" ht="15.75" thickBot="1">
      <c r="B21" s="24"/>
      <c r="C21" s="7" t="s">
        <v>47</v>
      </c>
      <c r="D21" s="3" t="s">
        <v>20</v>
      </c>
      <c r="G21" s="24"/>
      <c r="H21" s="7" t="s">
        <v>47</v>
      </c>
      <c r="I21" s="3" t="s">
        <v>20</v>
      </c>
    </row>
    <row r="22" spans="2:9">
      <c r="B22" s="23" t="s">
        <v>48</v>
      </c>
      <c r="C22" s="23" t="s">
        <v>49</v>
      </c>
      <c r="D22" s="2" t="s">
        <v>68</v>
      </c>
      <c r="G22" s="23" t="s">
        <v>54</v>
      </c>
      <c r="H22" s="23" t="s">
        <v>10</v>
      </c>
      <c r="I22" s="2" t="s">
        <v>70</v>
      </c>
    </row>
    <row r="23" spans="2:9" ht="15.75" thickBot="1">
      <c r="B23" s="25"/>
      <c r="C23" s="24"/>
      <c r="D23" s="3" t="s">
        <v>69</v>
      </c>
      <c r="G23" s="25"/>
      <c r="H23" s="24"/>
      <c r="I23" s="3" t="s">
        <v>71</v>
      </c>
    </row>
    <row r="24" spans="2:9">
      <c r="B24" s="25"/>
      <c r="C24" s="23" t="s">
        <v>50</v>
      </c>
      <c r="D24" s="2" t="s">
        <v>51</v>
      </c>
      <c r="G24" s="25"/>
      <c r="H24" s="23" t="s">
        <v>13</v>
      </c>
      <c r="I24" s="2" t="s">
        <v>55</v>
      </c>
    </row>
    <row r="25" spans="2:9" ht="15.75" thickBot="1">
      <c r="B25" s="24"/>
      <c r="C25" s="24"/>
      <c r="D25" s="3" t="s">
        <v>72</v>
      </c>
      <c r="G25" s="24"/>
      <c r="H25" s="24"/>
      <c r="I25" s="3" t="s">
        <v>73</v>
      </c>
    </row>
    <row r="26" spans="2:9" ht="15.75" thickBot="1">
      <c r="B26" s="19" t="s">
        <v>76</v>
      </c>
      <c r="C26" s="19" t="s">
        <v>77</v>
      </c>
      <c r="D26" s="18">
        <v>0.01</v>
      </c>
      <c r="G26" s="19" t="s">
        <v>76</v>
      </c>
      <c r="H26" s="19" t="s">
        <v>77</v>
      </c>
      <c r="I26" s="18">
        <v>0.01</v>
      </c>
    </row>
  </sheetData>
  <mergeCells count="26">
    <mergeCell ref="B5:C6"/>
    <mergeCell ref="B7:C7"/>
    <mergeCell ref="B8:B16"/>
    <mergeCell ref="C15:C16"/>
    <mergeCell ref="B22:B25"/>
    <mergeCell ref="C22:C23"/>
    <mergeCell ref="G22:G25"/>
    <mergeCell ref="H22:H23"/>
    <mergeCell ref="H24:H25"/>
    <mergeCell ref="C24:C25"/>
    <mergeCell ref="B2:D2"/>
    <mergeCell ref="G2:I2"/>
    <mergeCell ref="I15:I16"/>
    <mergeCell ref="G17:G18"/>
    <mergeCell ref="G19:G21"/>
    <mergeCell ref="D15:D16"/>
    <mergeCell ref="B17:B18"/>
    <mergeCell ref="B19:B21"/>
    <mergeCell ref="G3:H3"/>
    <mergeCell ref="G4:H4"/>
    <mergeCell ref="G5:H6"/>
    <mergeCell ref="G7:H7"/>
    <mergeCell ref="G8:G16"/>
    <mergeCell ref="H15:H16"/>
    <mergeCell ref="B3:C3"/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"/>
  <sheetViews>
    <sheetView workbookViewId="0">
      <selection activeCell="N11" sqref="N11"/>
    </sheetView>
  </sheetViews>
  <sheetFormatPr defaultRowHeight="15"/>
  <cols>
    <col min="9" max="9" width="14.42578125" customWidth="1"/>
    <col min="11" max="11" width="11" customWidth="1"/>
    <col min="12" max="12" width="12.42578125" customWidth="1"/>
  </cols>
  <sheetData>
    <row r="2" spans="2:12" ht="15.75" thickBot="1"/>
    <row r="3" spans="2:12" ht="27.75" customHeight="1" thickBot="1">
      <c r="B3" s="35" t="s">
        <v>0</v>
      </c>
      <c r="C3" s="35" t="s">
        <v>1</v>
      </c>
      <c r="D3" s="35" t="s">
        <v>2</v>
      </c>
      <c r="E3" s="35" t="s">
        <v>14</v>
      </c>
      <c r="F3" s="35" t="s">
        <v>3</v>
      </c>
      <c r="G3" s="35" t="s">
        <v>4</v>
      </c>
      <c r="H3" s="35" t="s">
        <v>5</v>
      </c>
      <c r="I3" s="35" t="s">
        <v>6</v>
      </c>
      <c r="J3" s="17" t="s">
        <v>7</v>
      </c>
      <c r="K3" s="26" t="s">
        <v>63</v>
      </c>
      <c r="L3" s="27"/>
    </row>
    <row r="4" spans="2:12" ht="24.75" thickBot="1">
      <c r="B4" s="36"/>
      <c r="C4" s="36"/>
      <c r="D4" s="36"/>
      <c r="E4" s="36"/>
      <c r="F4" s="36"/>
      <c r="G4" s="36"/>
      <c r="H4" s="36"/>
      <c r="I4" s="36"/>
      <c r="J4" s="1" t="s">
        <v>8</v>
      </c>
      <c r="K4" s="1" t="s">
        <v>64</v>
      </c>
      <c r="L4" s="1" t="s">
        <v>65</v>
      </c>
    </row>
    <row r="5" spans="2:12" ht="24.75" thickBot="1">
      <c r="B5" s="21">
        <v>1</v>
      </c>
      <c r="C5" s="21">
        <v>2</v>
      </c>
      <c r="D5" s="21" t="s">
        <v>9</v>
      </c>
      <c r="E5" s="21" t="s">
        <v>15</v>
      </c>
      <c r="F5" s="21" t="s">
        <v>10</v>
      </c>
      <c r="G5" s="3">
        <v>10</v>
      </c>
      <c r="H5" s="3">
        <v>15</v>
      </c>
      <c r="I5" s="3" t="s">
        <v>11</v>
      </c>
      <c r="J5" s="3" t="s">
        <v>12</v>
      </c>
      <c r="K5" s="3">
        <v>3.6</v>
      </c>
      <c r="L5" s="3">
        <f>K5+3</f>
        <v>6.6</v>
      </c>
    </row>
    <row r="6" spans="2:12" ht="24.75" thickBot="1">
      <c r="B6" s="34"/>
      <c r="C6" s="34"/>
      <c r="D6" s="34"/>
      <c r="E6" s="34"/>
      <c r="F6" s="22"/>
      <c r="G6" s="3">
        <v>40</v>
      </c>
      <c r="H6" s="3">
        <v>30</v>
      </c>
      <c r="I6" s="3" t="s">
        <v>11</v>
      </c>
      <c r="J6" s="3" t="s">
        <v>12</v>
      </c>
      <c r="K6" s="3">
        <v>3.6</v>
      </c>
      <c r="L6" s="3">
        <f t="shared" ref="L6:L12" si="0">K6+3</f>
        <v>6.6</v>
      </c>
    </row>
    <row r="7" spans="2:12" ht="24.75" thickBot="1">
      <c r="B7" s="34"/>
      <c r="C7" s="34"/>
      <c r="D7" s="34"/>
      <c r="E7" s="34"/>
      <c r="F7" s="21" t="s">
        <v>13</v>
      </c>
      <c r="G7" s="3">
        <v>10</v>
      </c>
      <c r="H7" s="3">
        <v>15</v>
      </c>
      <c r="I7" s="3" t="s">
        <v>11</v>
      </c>
      <c r="J7" s="3" t="s">
        <v>12</v>
      </c>
      <c r="K7" s="3">
        <v>3.5</v>
      </c>
      <c r="L7" s="3">
        <f t="shared" si="0"/>
        <v>6.5</v>
      </c>
    </row>
    <row r="8" spans="2:12" ht="24.75" thickBot="1">
      <c r="B8" s="34"/>
      <c r="C8" s="34"/>
      <c r="D8" s="34"/>
      <c r="E8" s="22"/>
      <c r="F8" s="22"/>
      <c r="G8" s="3">
        <v>40</v>
      </c>
      <c r="H8" s="3">
        <v>30</v>
      </c>
      <c r="I8" s="3" t="s">
        <v>11</v>
      </c>
      <c r="J8" s="3" t="s">
        <v>12</v>
      </c>
      <c r="K8" s="3">
        <v>3.6</v>
      </c>
      <c r="L8" s="3">
        <f t="shared" si="0"/>
        <v>6.6</v>
      </c>
    </row>
    <row r="9" spans="2:12" ht="24.75" thickBot="1">
      <c r="B9" s="34"/>
      <c r="C9" s="34"/>
      <c r="D9" s="34"/>
      <c r="E9" s="21" t="s">
        <v>16</v>
      </c>
      <c r="F9" s="21" t="s">
        <v>10</v>
      </c>
      <c r="G9" s="3">
        <v>10</v>
      </c>
      <c r="H9" s="3">
        <v>15</v>
      </c>
      <c r="I9" s="3" t="s">
        <v>11</v>
      </c>
      <c r="J9" s="3" t="s">
        <v>12</v>
      </c>
      <c r="K9" s="3">
        <v>4.2</v>
      </c>
      <c r="L9" s="3">
        <f t="shared" si="0"/>
        <v>7.2</v>
      </c>
    </row>
    <row r="10" spans="2:12" ht="24.75" thickBot="1">
      <c r="B10" s="34"/>
      <c r="C10" s="34"/>
      <c r="D10" s="34"/>
      <c r="E10" s="34"/>
      <c r="F10" s="22"/>
      <c r="G10" s="3">
        <v>40</v>
      </c>
      <c r="H10" s="3">
        <v>30</v>
      </c>
      <c r="I10" s="3" t="s">
        <v>11</v>
      </c>
      <c r="J10" s="3" t="s">
        <v>12</v>
      </c>
      <c r="K10" s="3">
        <v>4</v>
      </c>
      <c r="L10" s="3">
        <f t="shared" si="0"/>
        <v>7</v>
      </c>
    </row>
    <row r="11" spans="2:12" ht="24.75" thickBot="1">
      <c r="B11" s="34"/>
      <c r="C11" s="34"/>
      <c r="D11" s="34"/>
      <c r="E11" s="34"/>
      <c r="F11" s="21" t="s">
        <v>13</v>
      </c>
      <c r="G11" s="3">
        <v>10</v>
      </c>
      <c r="H11" s="3">
        <v>15</v>
      </c>
      <c r="I11" s="3" t="s">
        <v>11</v>
      </c>
      <c r="J11" s="3" t="s">
        <v>12</v>
      </c>
      <c r="K11" s="3">
        <v>4.0999999999999996</v>
      </c>
      <c r="L11" s="3">
        <f t="shared" si="0"/>
        <v>7.1</v>
      </c>
    </row>
    <row r="12" spans="2:12" ht="24.75" thickBot="1">
      <c r="B12" s="22"/>
      <c r="C12" s="22"/>
      <c r="D12" s="22"/>
      <c r="E12" s="22"/>
      <c r="F12" s="22"/>
      <c r="G12" s="3">
        <v>40</v>
      </c>
      <c r="H12" s="3">
        <v>30</v>
      </c>
      <c r="I12" s="3" t="s">
        <v>11</v>
      </c>
      <c r="J12" s="3" t="s">
        <v>12</v>
      </c>
      <c r="K12" s="3">
        <v>3.6</v>
      </c>
      <c r="L12" s="3">
        <f t="shared" si="0"/>
        <v>6.6</v>
      </c>
    </row>
  </sheetData>
  <mergeCells count="18">
    <mergeCell ref="E3:E4"/>
    <mergeCell ref="E5:E8"/>
    <mergeCell ref="H3:H4"/>
    <mergeCell ref="K3:L3"/>
    <mergeCell ref="B3:B4"/>
    <mergeCell ref="C3:C4"/>
    <mergeCell ref="D3:D4"/>
    <mergeCell ref="F3:F4"/>
    <mergeCell ref="G3:G4"/>
    <mergeCell ref="I3:I4"/>
    <mergeCell ref="F9:F10"/>
    <mergeCell ref="F11:F12"/>
    <mergeCell ref="E9:E12"/>
    <mergeCell ref="B5:B12"/>
    <mergeCell ref="C5:C12"/>
    <mergeCell ref="D5:D12"/>
    <mergeCell ref="F5:F6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workbookViewId="0">
      <selection activeCell="F11" sqref="F11"/>
    </sheetView>
  </sheetViews>
  <sheetFormatPr defaultRowHeight="15"/>
  <cols>
    <col min="9" max="9" width="11.85546875" customWidth="1"/>
    <col min="11" max="12" width="11.28515625" customWidth="1"/>
  </cols>
  <sheetData>
    <row r="1" spans="2:12" ht="15.75" thickBot="1"/>
    <row r="2" spans="2:12" ht="68.25" customHeight="1" thickBot="1">
      <c r="B2" s="35" t="s">
        <v>0</v>
      </c>
      <c r="C2" s="35" t="s">
        <v>1</v>
      </c>
      <c r="D2" s="35" t="s">
        <v>2</v>
      </c>
      <c r="E2" s="35" t="s">
        <v>14</v>
      </c>
      <c r="F2" s="35" t="s">
        <v>3</v>
      </c>
      <c r="G2" s="35" t="s">
        <v>4</v>
      </c>
      <c r="H2" s="35" t="s">
        <v>5</v>
      </c>
      <c r="I2" s="35" t="s">
        <v>6</v>
      </c>
      <c r="J2" s="17" t="s">
        <v>7</v>
      </c>
      <c r="K2" s="26" t="s">
        <v>63</v>
      </c>
      <c r="L2" s="27"/>
    </row>
    <row r="3" spans="2:12" ht="24.75" thickBot="1">
      <c r="B3" s="36"/>
      <c r="C3" s="36"/>
      <c r="D3" s="36"/>
      <c r="E3" s="36"/>
      <c r="F3" s="36"/>
      <c r="G3" s="36"/>
      <c r="H3" s="36"/>
      <c r="I3" s="36"/>
      <c r="J3" s="1" t="s">
        <v>8</v>
      </c>
      <c r="K3" s="1" t="s">
        <v>64</v>
      </c>
      <c r="L3" s="1" t="s">
        <v>65</v>
      </c>
    </row>
    <row r="4" spans="2:12" ht="24.75" thickBot="1">
      <c r="B4" s="21">
        <v>1</v>
      </c>
      <c r="C4" s="21">
        <v>2</v>
      </c>
      <c r="D4" s="21" t="s">
        <v>9</v>
      </c>
      <c r="E4" s="21" t="s">
        <v>16</v>
      </c>
      <c r="F4" s="21" t="s">
        <v>10</v>
      </c>
      <c r="G4" s="3">
        <v>50</v>
      </c>
      <c r="H4" s="3">
        <v>60</v>
      </c>
      <c r="I4" s="3" t="s">
        <v>61</v>
      </c>
      <c r="J4" s="3" t="s">
        <v>62</v>
      </c>
      <c r="K4" s="3">
        <v>5</v>
      </c>
      <c r="L4" s="3">
        <f>K4+3</f>
        <v>8</v>
      </c>
    </row>
    <row r="5" spans="2:12" ht="24.75" thickBot="1">
      <c r="B5" s="34"/>
      <c r="C5" s="34"/>
      <c r="D5" s="34"/>
      <c r="E5" s="34"/>
      <c r="F5" s="22"/>
      <c r="G5" s="3">
        <v>100</v>
      </c>
      <c r="H5" s="3">
        <v>120</v>
      </c>
      <c r="I5" s="3" t="s">
        <v>61</v>
      </c>
      <c r="J5" s="3" t="s">
        <v>62</v>
      </c>
      <c r="K5" s="3">
        <v>5</v>
      </c>
      <c r="L5" s="3">
        <f t="shared" ref="L5:L7" si="0">K5+3</f>
        <v>8</v>
      </c>
    </row>
    <row r="6" spans="2:12" ht="24.75" thickBot="1">
      <c r="B6" s="34"/>
      <c r="C6" s="34"/>
      <c r="D6" s="34"/>
      <c r="E6" s="34"/>
      <c r="F6" s="21" t="s">
        <v>13</v>
      </c>
      <c r="G6" s="3">
        <v>50</v>
      </c>
      <c r="H6" s="3">
        <v>60</v>
      </c>
      <c r="I6" s="3" t="s">
        <v>61</v>
      </c>
      <c r="J6" s="3" t="s">
        <v>62</v>
      </c>
      <c r="K6" s="3">
        <v>5</v>
      </c>
      <c r="L6" s="3">
        <f t="shared" si="0"/>
        <v>8</v>
      </c>
    </row>
    <row r="7" spans="2:12" ht="24.75" thickBot="1">
      <c r="B7" s="22"/>
      <c r="C7" s="22"/>
      <c r="D7" s="22"/>
      <c r="E7" s="22"/>
      <c r="F7" s="22"/>
      <c r="G7" s="3">
        <v>100</v>
      </c>
      <c r="H7" s="3">
        <v>120</v>
      </c>
      <c r="I7" s="3" t="s">
        <v>61</v>
      </c>
      <c r="J7" s="3" t="s">
        <v>62</v>
      </c>
      <c r="K7" s="3">
        <v>5.0999999999999996</v>
      </c>
      <c r="L7" s="3">
        <f t="shared" si="0"/>
        <v>8.1</v>
      </c>
    </row>
  </sheetData>
  <mergeCells count="15">
    <mergeCell ref="K2:L2"/>
    <mergeCell ref="B4:B7"/>
    <mergeCell ref="C4:C7"/>
    <mergeCell ref="I2:I3"/>
    <mergeCell ref="F4:F5"/>
    <mergeCell ref="F6:F7"/>
    <mergeCell ref="D4:D7"/>
    <mergeCell ref="B2:B3"/>
    <mergeCell ref="C2:C3"/>
    <mergeCell ref="D2:D3"/>
    <mergeCell ref="F2:F3"/>
    <mergeCell ref="G2:G3"/>
    <mergeCell ref="H2:H3"/>
    <mergeCell ref="E2:E3"/>
    <mergeCell ref="E4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Parameters</vt:lpstr>
      <vt:lpstr>FR1</vt:lpstr>
      <vt:lpstr>FR2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2020-10-23T08:59:04Z</dcterms:modified>
</cp:coreProperties>
</file>